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Melnikova\Desktop\"/>
    </mc:Choice>
  </mc:AlternateContent>
  <bookViews>
    <workbookView xWindow="-180" yWindow="-60" windowWidth="15540" windowHeight="1276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C18" i="3" s="1"/>
  <c r="AB19" i="3"/>
  <c r="AC19" i="3" s="1"/>
  <c r="AA18" i="3"/>
  <c r="AA19" i="3"/>
  <c r="AD18" i="3" l="1"/>
  <c r="AD19" i="3"/>
  <c r="AC2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<sst xmlns="http://schemas.openxmlformats.org/spreadsheetml/2006/main" count="85" uniqueCount="81">
  <si>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</si>
  <si>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</si>
  <si>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</si>
  <si>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</si>
  <si>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</si>
  <si>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</si>
  <si>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</si>
  <si>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</si>
  <si>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</si>
  <si>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</si>
  <si>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</si>
  <si>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</si>
  <si>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</si>
  <si>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</si>
  <si>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</si>
  <si>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</si>
  <si>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</si>
  <si>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</si>
  <si>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</si>
  <si>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</si>
  <si>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</si>
  <si>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</si>
  <si>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</si>
  <si>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</si>
  <si>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</si>
  <si>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</si>
  <si>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</si>
  <si>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</si>
  <si>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</si>
  <si>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</si>
  <si>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</si>
  <si>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</si>
  <si>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</si>
  <si>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</si>
  <si>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</si>
  <si>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</si>
  <si>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</si>
  <si>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</si>
  <si>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</si>
  <si>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</si>
  <si>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</si>
  <si>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</si>
  <si>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</si>
  <si>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</si>
  <si>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</si>
  <si>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</si>
  <si>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</si>
  <si>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</si>
  <si>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</si>
  <si>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</si>
  <si>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</si>
  <si>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</si>
  <si>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</si>
  <si>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</si>
  <si>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</si>
  <si>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</si>
  <si>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</si>
  <si>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</si>
  <si>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</si>
  <si>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</si>
  <si>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</si>
  <si>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</si>
  <si>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</si>
  <si>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</si>
  <si>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</si>
  <si>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</si>
  <si>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</si>
  <si>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</si>
  <si>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</si>
  <si>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</si>
  <si>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</si>
  <si>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</si>
  <si>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</si>
  <si>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</si>
  <si>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Разработка и внедрениякомплекса мероприятий сервиса "Робот"</t>
  </si>
  <si>
    <t>Ежемесячная поддержка и сопровождение сервиса обработки входящих вызовов</t>
  </si>
  <si>
    <t>услуга</t>
  </si>
  <si>
    <t>Закупка услуг по разработке и внедрению интеллектуального робота по обработке входящих звонков, поступающих от клиентов, обслуживаемых АО «Водные технологии»</t>
  </si>
  <si>
    <t>г. Самара, Куйбышевский район, ул. Бакинская, 22 А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</si>
  <si>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</si>
  <si>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Шакина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</si>
</sst>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Q30" sqref="Q30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 x14ac:dyDescent="0.2">
      <c r="C7" s="7" t="s">
        <v>34</v>
      </c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 x14ac:dyDescent="0.2">
      <c r="C8" s="7" t="s">
        <v>25</v>
      </c>
      <c r="D8" s="56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 x14ac:dyDescent="0.2">
      <c r="C9" s="7" t="s">
        <v>24</v>
      </c>
      <c r="D9" s="56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9</v>
      </c>
      <c r="D10" s="56" t="s">
        <v>77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 x14ac:dyDescent="0.2">
      <c r="C11" s="7" t="s">
        <v>10</v>
      </c>
      <c r="D11" s="56" t="s">
        <v>78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 x14ac:dyDescent="0.2">
      <c r="C12" s="7" t="s">
        <v>23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25.5" customHeight="1" x14ac:dyDescent="0.2">
      <c r="A14" s="52" t="s">
        <v>6</v>
      </c>
      <c r="B14" s="59" t="s">
        <v>29</v>
      </c>
      <c r="C14" s="52" t="s">
        <v>1</v>
      </c>
      <c r="D14" s="59" t="s">
        <v>4</v>
      </c>
      <c r="E14" s="59" t="s">
        <v>61</v>
      </c>
      <c r="F14" s="52" t="s">
        <v>62</v>
      </c>
      <c r="G14" s="52"/>
      <c r="H14" s="52"/>
      <c r="I14" s="52"/>
      <c r="J14" s="59" t="s">
        <v>79</v>
      </c>
      <c r="K14" s="59" t="s">
        <v>65</v>
      </c>
      <c r="L14" s="47" t="s">
        <v>63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66</v>
      </c>
      <c r="AB14" s="59" t="s">
        <v>36</v>
      </c>
      <c r="AC14" s="59" t="s">
        <v>35</v>
      </c>
      <c r="AD14" s="49" t="s">
        <v>58</v>
      </c>
    </row>
    <row r="15" spans="1:30" ht="28.5" customHeight="1" x14ac:dyDescent="0.2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30</v>
      </c>
      <c r="J15" s="60"/>
      <c r="K15" s="60"/>
      <c r="L15" s="47" t="s">
        <v>59</v>
      </c>
      <c r="M15" s="48"/>
      <c r="N15" s="48"/>
      <c r="O15" s="48"/>
      <c r="P15" s="48"/>
      <c r="Q15" s="47" t="s">
        <v>64</v>
      </c>
      <c r="R15" s="48"/>
      <c r="S15" s="48"/>
      <c r="T15" s="48"/>
      <c r="U15" s="48"/>
      <c r="V15" s="52" t="s">
        <v>60</v>
      </c>
      <c r="W15" s="52"/>
      <c r="X15" s="52"/>
      <c r="Y15" s="52"/>
      <c r="Z15" s="52"/>
      <c r="AA15" s="63"/>
      <c r="AB15" s="60"/>
      <c r="AC15" s="60"/>
      <c r="AD15" s="50"/>
    </row>
    <row r="16" spans="1:30" ht="52.5" customHeight="1" x14ac:dyDescent="0.2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4"/>
      <c r="AB16" s="61"/>
      <c r="AC16" s="61"/>
      <c r="AD16" s="5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/>
      <c r="C18" s="15" t="s">
        <v>74</v>
      </c>
      <c r="D18" s="20" t="s">
        <v>76</v>
      </c>
      <c r="E18" s="16">
        <v>1</v>
      </c>
      <c r="F18" s="41"/>
      <c r="G18" s="16"/>
      <c r="H18" s="17"/>
      <c r="I18" s="17"/>
      <c r="J18" s="20"/>
      <c r="K18" s="16"/>
      <c r="L18" s="42">
        <v>338000</v>
      </c>
      <c r="M18" s="42">
        <v>482000</v>
      </c>
      <c r="N18" s="42">
        <v>373600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397866.67</v>
      </c>
      <c r="AC18" s="21">
        <f>AB18*E18</f>
        <v>397866.67</v>
      </c>
      <c r="AD18" s="40">
        <f>STDEV(K18:Z18)/AB18*100</f>
        <v>18.851630730739661</v>
      </c>
    </row>
    <row r="19" spans="1:30" ht="34.5" customHeight="1" x14ac:dyDescent="0.2">
      <c r="A19" s="13">
        <v>2</v>
      </c>
      <c r="B19" s="14"/>
      <c r="C19" s="15" t="s">
        <v>75</v>
      </c>
      <c r="D19" s="20" t="s">
        <v>76</v>
      </c>
      <c r="E19" s="16">
        <v>12</v>
      </c>
      <c r="F19" s="43"/>
      <c r="G19" s="44"/>
      <c r="H19" s="17"/>
      <c r="I19" s="17"/>
      <c r="J19" s="20"/>
      <c r="K19" s="16"/>
      <c r="L19" s="42">
        <v>35000</v>
      </c>
      <c r="M19" s="42">
        <v>60000</v>
      </c>
      <c r="N19" s="42">
        <v>45000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" si="0">COUNTIF(K19:Z19,"&gt;0")</f>
        <v>3</v>
      </c>
      <c r="AB19" s="21">
        <f t="shared" ref="AB19" si="1">CEILING(SUM(K19:Z19)/COUNTIF(K19:Z19,"&gt;0"),0.01)</f>
        <v>46666.67</v>
      </c>
      <c r="AC19" s="21">
        <f t="shared" ref="AC19" si="2">AB19*E19</f>
        <v>560000.04</v>
      </c>
      <c r="AD19" s="40">
        <f t="shared" ref="AD19" si="3">STDEV(K19:Z19)/AB19*100</f>
        <v>26.963692485703227</v>
      </c>
    </row>
    <row r="20" spans="1:30" ht="24" customHeight="1" x14ac:dyDescent="0.2">
      <c r="A20" s="35"/>
      <c r="B20" s="36"/>
      <c r="C20" s="54" t="s">
        <v>5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957866.71</v>
      </c>
      <c r="AD20" s="39"/>
    </row>
    <row r="21" spans="1:30" ht="13.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">
      <c r="C22" s="24" t="s">
        <v>8</v>
      </c>
    </row>
    <row r="23" spans="1:30" s="24" customFormat="1" ht="15" customHeight="1" x14ac:dyDescent="0.2">
      <c r="C23" s="25" t="s">
        <v>31</v>
      </c>
    </row>
    <row r="24" spans="1:30" s="24" customFormat="1" ht="15" customHeight="1" x14ac:dyDescent="0.2">
      <c r="C24" s="25" t="s">
        <v>32</v>
      </c>
    </row>
    <row r="25" spans="1:30" s="24" customFormat="1" ht="15" customHeight="1" x14ac:dyDescent="0.2">
      <c r="C25" s="25" t="s">
        <v>33</v>
      </c>
    </row>
    <row r="26" spans="1:30" ht="13.5" customHeight="1" x14ac:dyDescent="0.2">
      <c r="L26" s="26"/>
    </row>
    <row r="27" spans="1:30" s="3" customFormat="1" ht="13.5" customHeight="1" x14ac:dyDescent="0.25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45">
        <v>44620</v>
      </c>
      <c r="D29" s="28"/>
      <c r="E29" s="28"/>
      <c r="F29" s="46"/>
      <c r="G29" s="46"/>
      <c r="H29" s="46"/>
      <c r="I29" s="46"/>
      <c r="J29" s="46"/>
      <c r="K29" s="29"/>
      <c r="L29" s="46"/>
      <c r="M29" s="46"/>
      <c r="N29" s="46"/>
      <c r="O29" s="32"/>
      <c r="P29" s="32"/>
      <c r="Q29" s="1"/>
      <c r="R29" s="1"/>
      <c r="S29" s="1"/>
      <c r="T29" s="1"/>
      <c r="U29" s="1"/>
      <c r="V29" s="65" t="s">
        <v>80</v>
      </c>
      <c r="W29" s="46"/>
      <c r="X29" s="46"/>
      <c r="Y29" s="46"/>
      <c r="Z29" s="46"/>
      <c r="AA29" s="46"/>
      <c r="AB29" s="46"/>
      <c r="AC29" s="30"/>
    </row>
    <row r="30" spans="1:30" s="3" customFormat="1" ht="13.5" customHeight="1" x14ac:dyDescent="0.25">
      <c r="C30" s="31" t="s">
        <v>2</v>
      </c>
      <c r="D30" s="28"/>
      <c r="E30" s="28"/>
      <c r="F30" s="66" t="s">
        <v>27</v>
      </c>
      <c r="G30" s="66"/>
      <c r="H30" s="66"/>
      <c r="I30" s="66"/>
      <c r="J30" s="66"/>
      <c r="K30" s="1"/>
      <c r="L30" s="67" t="s">
        <v>7</v>
      </c>
      <c r="M30" s="67"/>
      <c r="N30" s="67"/>
      <c r="O30" s="32"/>
      <c r="P30" s="32"/>
      <c r="Q30" s="1"/>
      <c r="R30" s="1"/>
      <c r="S30" s="1"/>
      <c r="T30" s="1"/>
      <c r="U30" s="1"/>
      <c r="V30" s="66"/>
      <c r="W30" s="66"/>
      <c r="X30" s="66"/>
      <c r="Y30" s="66"/>
      <c r="Z30" s="66"/>
      <c r="AA30" s="66"/>
      <c r="AB30" s="66"/>
    </row>
    <row r="31" spans="1:30" ht="13.5" customHeight="1" x14ac:dyDescent="0.2">
      <c r="C31" s="33"/>
    </row>
    <row r="32" spans="1:30" ht="13.5" customHeight="1" x14ac:dyDescent="0.2">
      <c r="C32" s="27" t="s">
        <v>28</v>
      </c>
    </row>
    <row r="33" spans="3:30" ht="13.5" customHeight="1" x14ac:dyDescent="0.2"/>
    <row r="34" spans="3:30" x14ac:dyDescent="0.2">
      <c r="C34" s="45"/>
      <c r="D34" s="28"/>
      <c r="E34" s="28"/>
      <c r="F34" s="46" t="s">
        <v>72</v>
      </c>
      <c r="G34" s="46"/>
      <c r="H34" s="46"/>
      <c r="I34" s="46"/>
      <c r="J34" s="46"/>
      <c r="K34" s="29"/>
      <c r="L34" s="46"/>
      <c r="M34" s="46"/>
      <c r="N34" s="46"/>
      <c r="O34" s="32"/>
      <c r="P34" s="32"/>
      <c r="V34" s="65" t="s">
        <v>73</v>
      </c>
      <c r="W34" s="46"/>
      <c r="X34" s="46"/>
      <c r="Y34" s="46"/>
      <c r="Z34" s="46"/>
      <c r="AA34" s="46"/>
      <c r="AB34" s="46"/>
    </row>
    <row r="35" spans="3:30" x14ac:dyDescent="0.2">
      <c r="C35" s="31" t="s">
        <v>2</v>
      </c>
      <c r="D35" s="28"/>
      <c r="E35" s="28"/>
      <c r="F35" s="66" t="s">
        <v>27</v>
      </c>
      <c r="G35" s="66"/>
      <c r="H35" s="66"/>
      <c r="I35" s="66"/>
      <c r="J35" s="66"/>
      <c r="L35" s="67" t="s">
        <v>7</v>
      </c>
      <c r="M35" s="67"/>
      <c r="N35" s="67"/>
      <c r="O35" s="32"/>
      <c r="P35" s="32"/>
      <c r="V35" s="66"/>
      <c r="W35" s="66"/>
      <c r="X35" s="66"/>
      <c r="Y35" s="66"/>
      <c r="Z35" s="66"/>
      <c r="AA35" s="66"/>
      <c r="AB35" s="66"/>
    </row>
    <row r="38" spans="3:30" x14ac:dyDescent="0.2">
      <c r="C38" s="27" t="s">
        <v>67</v>
      </c>
    </row>
    <row r="40" spans="3:30" x14ac:dyDescent="0.2"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  <mergeCell ref="V34:AB34"/>
    <mergeCell ref="V35:AB35"/>
    <mergeCell ref="L29:N29"/>
    <mergeCell ref="L30:N30"/>
    <mergeCell ref="F29:J29"/>
    <mergeCell ref="F30:J30"/>
    <mergeCell ref="V29:AB29"/>
    <mergeCell ref="V30:AB3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Свитлик Мария Александровна</cp:lastModifiedBy>
  <cp:lastPrinted>2019-10-25T15:15:52Z</cp:lastPrinted>
  <dcterms:created xsi:type="dcterms:W3CDTF">1996-10-08T23:32:33Z</dcterms:created>
  <dcterms:modified xsi:type="dcterms:W3CDTF">2022-02-28T06:56:28Z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